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<sst xmlns="http://schemas.openxmlformats.org/spreadsheetml/2006/main" count="79" uniqueCount="63">
  <si>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</si>
  <si>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t>盈江县2024年度（第二批次）中央衔接资金项目计划安排情况表</t>
  </si>
  <si>
    <t>序号</t>
  </si>
  <si>
    <r>
      <rPr>
        <b/>
        <sz val="10"/>
        <color theme="1"/>
        <rFont val="宋体"/>
        <charset val="134"/>
      </rPr>
      <t>乡镇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</si>
  <si>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</si>
  <si>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</si>
  <si>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</si>
  <si>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</si>
  <si>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0"/>
        <color theme="1"/>
        <rFont val="宋体"/>
        <charset val="134"/>
      </rPr>
      <t>计划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实际投入资金</t>
    </r>
  </si>
  <si>
    <t>资金来源</t>
  </si>
  <si>
    <r>
      <rPr>
        <b/>
        <sz val="10"/>
        <color theme="1"/>
        <rFont val="宋体"/>
        <charset val="134"/>
      </rPr>
      <t>计划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实际实施期限（年月</t>
    </r>
    <r>
      <rPr>
        <b/>
        <sz val="10"/>
        <color theme="1"/>
        <rFont val="Times New Roman"/>
        <charset val="134"/>
      </rPr>
      <t>—</t>
    </r>
    <r>
      <rPr>
        <b/>
        <sz val="10"/>
        <color theme="1"/>
        <rFont val="宋体"/>
        <charset val="134"/>
      </rPr>
      <t>年月）</t>
    </r>
  </si>
  <si>
    <r>
      <rPr>
        <b/>
        <sz val="10"/>
        <color theme="1"/>
        <rFont val="宋体"/>
        <charset val="134"/>
      </rPr>
      <t>预期绩效目标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绩效目标完成情况</t>
    </r>
  </si>
  <si>
    <r>
      <rPr>
        <b/>
        <sz val="10"/>
        <color theme="1"/>
        <rFont val="宋体"/>
        <charset val="134"/>
      </rPr>
      <t>联农带农富农利益联结机制（简述）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</si>
  <si>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</si>
  <si>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</si>
  <si>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</si>
  <si>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</si>
  <si>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</si>
  <si>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</si>
  <si>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</si>
  <si>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</si>
  <si>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t>合计：5个项目</t>
  </si>
  <si>
    <t>一、产业发展</t>
  </si>
  <si>
    <t>苏典乡</t>
  </si>
  <si>
    <t>苏典村</t>
  </si>
  <si>
    <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年产业灌溉设施建设项目（苏典村）</t>
    </r>
  </si>
  <si>
    <t>小型农田水利设施建设</t>
  </si>
  <si>
    <t>苏典乡苏典村腊马河大象寨沟三面浇灌灌溉沟渠2公里。</t>
  </si>
  <si>
    <t>2024.6-2024.12</t>
  </si>
  <si>
    <r>
      <rPr>
        <sz val="10"/>
        <color theme="1"/>
        <rFont val="宋体"/>
        <charset val="134"/>
      </rPr>
      <t>有效提高群众发展生产积极性，推动边境地区生产生活条件全面改善，提高人民群众获得感和守边护边的自觉性，受益群众</t>
    </r>
    <r>
      <rPr>
        <sz val="10"/>
        <color theme="1"/>
        <rFont val="Times New Roman"/>
        <charset val="134"/>
      </rPr>
      <t>461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1969</t>
    </r>
    <r>
      <rPr>
        <sz val="10"/>
        <color theme="1"/>
        <rFont val="宋体"/>
        <charset val="134"/>
      </rPr>
      <t>人。</t>
    </r>
  </si>
  <si>
    <t>带动生产</t>
  </si>
  <si>
    <t>盈江县民族宗教事务局</t>
  </si>
  <si>
    <t>刀承旭</t>
  </si>
  <si>
    <t>中央少数民族发展资金</t>
  </si>
  <si>
    <t>新城乡</t>
  </si>
  <si>
    <t>新城村</t>
  </si>
  <si>
    <t>新城乡农特产品交易市场建设项目（村集体经济）</t>
  </si>
  <si>
    <t>市场建设和农村物流</t>
  </si>
  <si>
    <r>
      <rPr>
        <sz val="10"/>
        <color theme="1"/>
        <rFont val="宋体"/>
        <charset val="134"/>
      </rPr>
      <t>新城乡农特产品交易市场</t>
    </r>
    <r>
      <rPr>
        <sz val="10"/>
        <color theme="1"/>
        <rFont val="Times New Roman"/>
        <charset val="134"/>
      </rPr>
      <t>5#</t>
    </r>
    <r>
      <rPr>
        <sz val="10"/>
        <color theme="1"/>
        <rFont val="宋体"/>
        <charset val="134"/>
      </rPr>
      <t>商业网点楼一幢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二层框架结构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建筑面积</t>
    </r>
    <r>
      <rPr>
        <sz val="10"/>
        <color theme="1"/>
        <rFont val="Times New Roman"/>
        <charset val="134"/>
      </rPr>
      <t xml:space="preserve"> 212.00</t>
    </r>
    <r>
      <rPr>
        <sz val="10"/>
        <color theme="1"/>
        <rFont val="宋体"/>
        <charset val="134"/>
      </rPr>
      <t>平方米及</t>
    </r>
    <r>
      <rPr>
        <sz val="10"/>
        <color theme="1"/>
        <rFont val="Times New Roman"/>
        <charset val="134"/>
      </rPr>
      <t>5#</t>
    </r>
    <r>
      <rPr>
        <sz val="10"/>
        <color theme="1"/>
        <rFont val="宋体"/>
        <charset val="134"/>
      </rPr>
      <t>商业网点相关附属设施。</t>
    </r>
  </si>
  <si>
    <r>
      <rPr>
        <sz val="10"/>
        <color theme="1"/>
        <rFont val="宋体"/>
        <charset val="134"/>
      </rPr>
      <t>该项目为新城乡农特产品交易市场项目的一部分，农产品交易市场项目建成后，将有效解决新城乡群众上街赶集只能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以路为市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的现象，将有效规范市场管理，完善市场功能，强化商物流，促进新城乡经济发展；有效规范市场管理，完善市场功能，强化商物流，产业结构进一步调整优化，促进农村一、二、三产业融合发展，预计摊位、商铺、冷链物流配送仓库采取竞拍承租方式，按年收取租赁费用，年租金收益约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万元，扣除运维费用后，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个行政村集体经济每年可获得分红不低于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万元；可向监测对象提供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个就业岗位。人员报酬不低于每月</t>
    </r>
    <r>
      <rPr>
        <sz val="10"/>
        <color theme="1"/>
        <rFont val="Times New Roman"/>
        <charset val="134"/>
      </rPr>
      <t>800</t>
    </r>
    <r>
      <rPr>
        <sz val="10"/>
        <color theme="1"/>
        <rFont val="宋体"/>
        <charset val="134"/>
      </rPr>
      <t>元。</t>
    </r>
  </si>
  <si>
    <t>新城乡人民政府</t>
  </si>
  <si>
    <t>尤廷侃</t>
  </si>
  <si>
    <t>盈江农场社区管理委员会</t>
  </si>
  <si>
    <t>盈湘社区</t>
  </si>
  <si>
    <t>盈江县农场7.28茶叶加工厂灾后恢复重建项目（二期）</t>
  </si>
  <si>
    <t>加工业</t>
  </si>
  <si>
    <t>建设茶叶加工机械设备连接输送带（杀青机、揉捻机、烘干机）及配电控制箱；建设厂区200m³消防水箱一座及相应配套设施。</t>
  </si>
  <si>
    <t>采用先进的加工技术和设备，提高生产效率，保证茶叶产品的质量，提高产品的附加值和市场竞争力；有效改善茶叶加工厂的基础设施建设水平，强化消防安全措施，保障茶叶加工厂的安全生产。</t>
  </si>
  <si>
    <t>荣华</t>
  </si>
  <si>
    <t>欠发达农场巩固提升任务</t>
  </si>
  <si>
    <t>二、乡村建设行动</t>
  </si>
  <si>
    <t>平原镇</t>
  </si>
  <si>
    <t>陇中村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</si>
  <si>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年农村饮水安全保障设施建设项目（陇中村）</t>
    </r>
  </si>
  <si>
    <t>农村供水保障设施建设</t>
  </si>
  <si>
    <r>
      <rPr>
        <sz val="10"/>
        <color theme="1"/>
        <rFont val="宋体"/>
        <charset val="134"/>
      </rPr>
      <t>在平原镇陇中村卡子新建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立方米蓄水池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座，镀锌管网铺设</t>
    </r>
    <r>
      <rPr>
        <sz val="10"/>
        <color theme="1"/>
        <rFont val="Times New Roman"/>
        <charset val="134"/>
      </rPr>
      <t>2500</t>
    </r>
    <r>
      <rPr>
        <sz val="10"/>
        <color theme="1"/>
        <rFont val="宋体"/>
        <charset val="134"/>
      </rPr>
      <t>米。</t>
    </r>
  </si>
  <si>
    <r>
      <rPr>
        <sz val="10"/>
        <color theme="1"/>
        <rFont val="宋体"/>
        <charset val="134"/>
      </rPr>
      <t>满足群众饮水需求，提升群众幸福感和获得感。持续巩固饮水安全保障政策，受益</t>
    </r>
    <r>
      <rPr>
        <sz val="10"/>
        <color theme="1"/>
        <rFont val="Times New Roman"/>
        <charset val="134"/>
      </rPr>
      <t>64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240</t>
    </r>
    <r>
      <rPr>
        <sz val="10"/>
        <color theme="1"/>
        <rFont val="宋体"/>
        <charset val="134"/>
      </rPr>
      <t>人。</t>
    </r>
  </si>
  <si>
    <t>卡场镇</t>
  </si>
  <si>
    <t>卡场村</t>
  </si>
  <si>
    <r>
      <rPr>
        <sz val="10"/>
        <color theme="1"/>
        <rFont val="宋体"/>
        <charset val="134"/>
      </rPr>
      <t>盈江县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年农村饮水安全保障设施建设项目（卡场村）</t>
    </r>
  </si>
  <si>
    <r>
      <rPr>
        <sz val="10"/>
        <color theme="1"/>
        <rFont val="宋体"/>
        <charset val="134"/>
      </rPr>
      <t>在卡场村景颇新朗安装人饮管网，安装</t>
    </r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2500</t>
    </r>
    <r>
      <rPr>
        <sz val="10"/>
        <color theme="1"/>
        <rFont val="宋体"/>
        <charset val="134"/>
      </rPr>
      <t>米、</t>
    </r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1800</t>
    </r>
    <r>
      <rPr>
        <sz val="10"/>
        <color theme="1"/>
        <rFont val="宋体"/>
        <charset val="134"/>
      </rPr>
      <t>米、</t>
    </r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>1200</t>
    </r>
    <r>
      <rPr>
        <sz val="10"/>
        <color theme="1"/>
        <rFont val="宋体"/>
        <charset val="134"/>
      </rPr>
      <t>米。</t>
    </r>
  </si>
  <si>
    <r>
      <rPr>
        <sz val="10"/>
        <color theme="1"/>
        <rFont val="宋体"/>
        <charset val="134"/>
      </rPr>
      <t>满足群众饮水需求，提升群众幸福感和获得感。持续巩固饮水安全保障政策，受益</t>
    </r>
    <r>
      <rPr>
        <sz val="10"/>
        <color theme="1"/>
        <rFont val="Times New Roman"/>
        <charset val="134"/>
      </rPr>
      <t>54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187</t>
    </r>
    <r>
      <rPr>
        <sz val="10"/>
        <color theme="1"/>
        <rFont val="宋体"/>
        <charset val="134"/>
      </rPr>
      <t>人。</t>
    </r>
  </si>
  <si>
    <t>其他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</si>
</sst>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30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4" xfId="0" applyFont="1" applyFill="1" applyBorder="1">
      <alignment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2" borderId="4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8" fillId="0" borderId="4" xfId="49" applyFont="1" applyFill="1" applyBorder="1" applyAlignment="1">
      <alignment horizontal="left" vertical="center" wrapText="1"/>
    </xf>
    <xf numFmtId="176" fontId="8" fillId="4" borderId="4" xfId="0" applyNumberFormat="1" applyFont="1" applyFill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7" fillId="5" borderId="4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1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topLeftCell="A4" workbookViewId="0">
      <selection activeCell="H7" sqref="H7"/>
    </sheetView>
  </sheetViews>
  <sheetFormatPr defaultColWidth="9" defaultRowHeight="15"/>
  <cols>
    <col min="1" max="1" width="5.38333333333333" style="4" customWidth="1"/>
    <col min="2" max="2" width="6.55833333333333" style="4" customWidth="1"/>
    <col min="3" max="3" width="8.75" style="4" customWidth="1"/>
    <col min="4" max="4" width="16.25" style="4" customWidth="1"/>
    <col min="5" max="5" width="8.225" style="4" customWidth="1"/>
    <col min="6" max="6" width="27.5" style="4" customWidth="1"/>
    <col min="7" max="7" width="7.10833333333333" style="4" customWidth="1"/>
    <col min="8" max="8" width="7.5" style="4" customWidth="1"/>
    <col min="9" max="9" width="6.75" style="4" customWidth="1"/>
    <col min="10" max="10" width="6.63333333333333" style="4" customWidth="1"/>
    <col min="11" max="11" width="6.75" style="4" customWidth="1"/>
    <col min="12" max="12" width="5.38333333333333" style="4" customWidth="1"/>
    <col min="13" max="13" width="9" style="4"/>
    <col min="14" max="14" width="43.875" style="4" customWidth="1"/>
    <col min="15" max="15" width="14.8833333333333" style="4" customWidth="1"/>
    <col min="16" max="16" width="9" style="4"/>
    <col min="17" max="17" width="8.63333333333333" style="4" customWidth="1"/>
    <col min="18" max="18" width="9.5" style="4" customWidth="1"/>
    <col min="19" max="16384" width="9" style="4"/>
  </cols>
  <sheetData>
    <row r="1" spans="1:4">
      <c r="A1" s="5" t="s">
        <v>0</v>
      </c>
      <c r="B1" s="6"/>
      <c r="C1" s="6"/>
      <c r="D1" s="6"/>
    </row>
    <row r="2" ht="22.5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27" customHeight="1" spans="1:1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32"/>
      <c r="J3" s="32"/>
      <c r="K3" s="32"/>
      <c r="L3" s="33"/>
      <c r="M3" s="8" t="s">
        <v>10</v>
      </c>
      <c r="N3" s="8" t="s">
        <v>11</v>
      </c>
      <c r="O3" s="8" t="s">
        <v>12</v>
      </c>
      <c r="P3" s="8" t="s">
        <v>13</v>
      </c>
      <c r="Q3" s="8" t="s">
        <v>14</v>
      </c>
      <c r="R3" s="8" t="s">
        <v>15</v>
      </c>
    </row>
    <row r="4" s="2" customFormat="1" ht="39" customHeight="1" spans="1:18">
      <c r="A4" s="10"/>
      <c r="B4" s="10"/>
      <c r="C4" s="10"/>
      <c r="D4" s="10"/>
      <c r="E4" s="10"/>
      <c r="F4" s="10"/>
      <c r="G4" s="10"/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0"/>
      <c r="N4" s="10"/>
      <c r="O4" s="10"/>
      <c r="P4" s="10"/>
      <c r="Q4" s="10"/>
      <c r="R4" s="10"/>
    </row>
    <row r="5" s="3" customFormat="1" ht="28" customHeight="1" spans="1:18">
      <c r="A5" s="12" t="s">
        <v>21</v>
      </c>
      <c r="B5" s="13"/>
      <c r="C5" s="13"/>
      <c r="D5" s="13"/>
      <c r="E5" s="13"/>
      <c r="F5" s="14"/>
      <c r="G5" s="15">
        <f>SUM(G6,G10)</f>
        <v>258</v>
      </c>
      <c r="H5" s="15">
        <f>SUM(H6,H10)</f>
        <v>258</v>
      </c>
      <c r="I5" s="34"/>
      <c r="J5" s="34"/>
      <c r="K5" s="34"/>
      <c r="L5" s="34"/>
      <c r="M5" s="34"/>
      <c r="N5" s="34"/>
      <c r="O5" s="34"/>
      <c r="P5" s="34"/>
      <c r="Q5" s="34"/>
      <c r="R5" s="34"/>
    </row>
    <row r="6" s="2" customFormat="1" ht="23" customHeight="1" spans="1:18">
      <c r="A6" s="16" t="s">
        <v>22</v>
      </c>
      <c r="B6" s="17"/>
      <c r="C6" s="17"/>
      <c r="D6" s="18"/>
      <c r="E6" s="18"/>
      <c r="F6" s="18"/>
      <c r="G6" s="19">
        <f>SUM(G7:G9)</f>
        <v>204</v>
      </c>
      <c r="H6" s="19">
        <f>SUM(H7:H9)</f>
        <v>204</v>
      </c>
      <c r="I6" s="18"/>
      <c r="J6" s="18"/>
      <c r="K6" s="18"/>
      <c r="L6" s="18"/>
      <c r="M6" s="18"/>
      <c r="N6" s="18"/>
      <c r="O6" s="18"/>
      <c r="P6" s="18"/>
      <c r="Q6" s="18"/>
      <c r="R6" s="18"/>
    </row>
    <row r="7" s="2" customFormat="1" ht="51" customHeight="1" spans="1:18">
      <c r="A7" s="20">
        <v>1</v>
      </c>
      <c r="B7" s="21" t="s">
        <v>23</v>
      </c>
      <c r="C7" s="21" t="s">
        <v>24</v>
      </c>
      <c r="D7" s="22" t="s">
        <v>25</v>
      </c>
      <c r="E7" s="22" t="s">
        <v>26</v>
      </c>
      <c r="F7" s="23" t="s">
        <v>27</v>
      </c>
      <c r="G7" s="24">
        <v>80</v>
      </c>
      <c r="H7" s="24">
        <v>80</v>
      </c>
      <c r="I7" s="24"/>
      <c r="J7" s="35"/>
      <c r="K7" s="35"/>
      <c r="L7" s="35"/>
      <c r="M7" s="24" t="s">
        <v>28</v>
      </c>
      <c r="N7" s="36" t="s">
        <v>29</v>
      </c>
      <c r="O7" s="21" t="s">
        <v>30</v>
      </c>
      <c r="P7" s="23" t="s">
        <v>31</v>
      </c>
      <c r="Q7" s="21" t="s">
        <v>32</v>
      </c>
      <c r="R7" s="21" t="s">
        <v>33</v>
      </c>
    </row>
    <row r="8" s="2" customFormat="1" ht="187" customHeight="1" spans="1:18">
      <c r="A8" s="20">
        <v>2</v>
      </c>
      <c r="B8" s="22" t="s">
        <v>34</v>
      </c>
      <c r="C8" s="22" t="s">
        <v>35</v>
      </c>
      <c r="D8" s="22" t="s">
        <v>36</v>
      </c>
      <c r="E8" s="22" t="s">
        <v>37</v>
      </c>
      <c r="F8" s="25" t="s">
        <v>38</v>
      </c>
      <c r="G8" s="24">
        <v>66</v>
      </c>
      <c r="H8" s="24">
        <v>66</v>
      </c>
      <c r="I8" s="24"/>
      <c r="J8" s="35"/>
      <c r="K8" s="35"/>
      <c r="L8" s="35"/>
      <c r="M8" s="24" t="s">
        <v>28</v>
      </c>
      <c r="N8" s="25" t="s">
        <v>39</v>
      </c>
      <c r="O8" s="21" t="s">
        <v>30</v>
      </c>
      <c r="P8" s="21" t="s">
        <v>40</v>
      </c>
      <c r="Q8" s="21" t="s">
        <v>41</v>
      </c>
      <c r="R8" s="21" t="s">
        <v>33</v>
      </c>
    </row>
    <row r="9" s="2" customFormat="1" ht="75" customHeight="1" spans="1:18">
      <c r="A9" s="20">
        <v>3</v>
      </c>
      <c r="B9" s="21" t="s">
        <v>42</v>
      </c>
      <c r="C9" s="21" t="s">
        <v>43</v>
      </c>
      <c r="D9" s="26" t="s">
        <v>44</v>
      </c>
      <c r="E9" s="22" t="s">
        <v>45</v>
      </c>
      <c r="F9" s="23" t="s">
        <v>46</v>
      </c>
      <c r="G9" s="24">
        <v>58</v>
      </c>
      <c r="H9" s="24">
        <v>58</v>
      </c>
      <c r="I9" s="24"/>
      <c r="J9" s="35"/>
      <c r="K9" s="35"/>
      <c r="L9" s="35"/>
      <c r="M9" s="24" t="s">
        <v>28</v>
      </c>
      <c r="N9" s="36" t="s">
        <v>47</v>
      </c>
      <c r="O9" s="21" t="s">
        <v>30</v>
      </c>
      <c r="P9" s="23" t="s">
        <v>42</v>
      </c>
      <c r="Q9" s="21" t="s">
        <v>48</v>
      </c>
      <c r="R9" s="21" t="s">
        <v>49</v>
      </c>
    </row>
    <row r="10" s="2" customFormat="1" ht="23" customHeight="1" spans="1:18">
      <c r="A10" s="16" t="s">
        <v>50</v>
      </c>
      <c r="B10" s="17"/>
      <c r="C10" s="17"/>
      <c r="D10" s="18"/>
      <c r="E10" s="18"/>
      <c r="F10" s="18"/>
      <c r="G10" s="19">
        <f>SUM(G11:G12)</f>
        <v>54</v>
      </c>
      <c r="H10" s="19">
        <f>SUM(H11:H12)</f>
        <v>54</v>
      </c>
      <c r="I10" s="18"/>
      <c r="J10" s="18"/>
      <c r="K10" s="18"/>
      <c r="L10" s="18"/>
      <c r="M10" s="18"/>
      <c r="N10" s="18"/>
      <c r="O10" s="18"/>
      <c r="P10" s="18"/>
      <c r="Q10" s="18"/>
      <c r="R10" s="39"/>
    </row>
    <row r="11" s="2" customFormat="1" ht="48" customHeight="1" spans="1:18">
      <c r="A11" s="27">
        <v>1</v>
      </c>
      <c r="B11" s="28" t="s">
        <v>51</v>
      </c>
      <c r="C11" s="28" t="s">
        <v>52</v>
      </c>
      <c r="D11" s="25" t="s">
        <v>53</v>
      </c>
      <c r="E11" s="22" t="s">
        <v>54</v>
      </c>
      <c r="F11" s="23" t="s">
        <v>55</v>
      </c>
      <c r="G11" s="27">
        <v>30</v>
      </c>
      <c r="H11" s="27">
        <v>30</v>
      </c>
      <c r="I11" s="27"/>
      <c r="J11" s="35"/>
      <c r="K11" s="35"/>
      <c r="L11" s="35"/>
      <c r="M11" s="24" t="s">
        <v>28</v>
      </c>
      <c r="N11" s="37" t="s">
        <v>56</v>
      </c>
      <c r="O11" s="21" t="s">
        <v>30</v>
      </c>
      <c r="P11" s="23" t="s">
        <v>31</v>
      </c>
      <c r="Q11" s="21" t="s">
        <v>32</v>
      </c>
      <c r="R11" s="21" t="s">
        <v>33</v>
      </c>
    </row>
    <row r="12" s="2" customFormat="1" ht="55" customHeight="1" spans="1:18">
      <c r="A12" s="20">
        <v>2</v>
      </c>
      <c r="B12" s="22" t="s">
        <v>57</v>
      </c>
      <c r="C12" s="22" t="s">
        <v>58</v>
      </c>
      <c r="D12" s="25" t="s">
        <v>59</v>
      </c>
      <c r="E12" s="22" t="s">
        <v>54</v>
      </c>
      <c r="F12" s="29" t="s">
        <v>60</v>
      </c>
      <c r="G12" s="30">
        <v>24</v>
      </c>
      <c r="H12" s="31">
        <v>24</v>
      </c>
      <c r="I12" s="30"/>
      <c r="J12" s="38"/>
      <c r="K12" s="38"/>
      <c r="L12" s="38"/>
      <c r="M12" s="24" t="s">
        <v>28</v>
      </c>
      <c r="N12" s="37" t="s">
        <v>61</v>
      </c>
      <c r="O12" s="22" t="s">
        <v>62</v>
      </c>
      <c r="P12" s="23" t="s">
        <v>31</v>
      </c>
      <c r="Q12" s="21" t="s">
        <v>32</v>
      </c>
      <c r="R12" s="21" t="s">
        <v>33</v>
      </c>
    </row>
  </sheetData>
  <mergeCells count="19">
    <mergeCell ref="A1:D1"/>
    <mergeCell ref="A2:R2"/>
    <mergeCell ref="H3:L3"/>
    <mergeCell ref="A5:F5"/>
    <mergeCell ref="A6:C6"/>
    <mergeCell ref="A10:C10"/>
    <mergeCell ref="A3:A4"/>
    <mergeCell ref="B3:B4"/>
    <mergeCell ref="C3:C4"/>
    <mergeCell ref="D3:D4"/>
    <mergeCell ref="E3:E4"/>
    <mergeCell ref="F3:F4"/>
    <mergeCell ref="G3:G4"/>
    <mergeCell ref="M3:M4"/>
    <mergeCell ref="N3:N4"/>
    <mergeCell ref="O3:O4"/>
    <mergeCell ref="P3:P4"/>
    <mergeCell ref="Q3:Q4"/>
    <mergeCell ref="R3:R4"/>
  </mergeCells>
  <dataValidations count="2">
    <dataValidation allowBlank="1" showInputMessage="1" showErrorMessage="1" sqref="B8 C8 E8"/>
    <dataValidation type="list" allowBlank="1" showInputMessage="1" showErrorMessage="1" sqref="O11">
      <formula1>"土地流转,就业务工,带动生产,帮助产销对接,资产入股,收益分红,其他"</formula1>
    </dataValidation>
  </dataValidation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2024-06-19T00:46:49Z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78499409265345C8A4911F0D925F7186_12</vt:lpwstr>
  </property>
</Properties>
</file>